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calcChain.xml><?xml version="1.0" encoding="utf-8"?>
<calcChain xmlns="http://schemas.openxmlformats.org/spreadsheetml/2006/main">
  <c r="N12" i="1"/>
  <c r="N13"/>
  <c r="N14"/>
  <c r="N15"/>
  <c r="N16"/>
  <c r="N17"/>
  <c r="N18"/>
  <c r="N19"/>
  <c r="N20"/>
  <c r="N21"/>
  <c r="N22"/>
  <c r="N23"/>
  <c r="N24"/>
  <c r="N25"/>
  <c r="N26"/>
  <c r="N27"/>
  <c r="N28"/>
  <c r="N29"/>
  <c r="N30"/>
  <c r="N31"/>
  <c r="N32"/>
  <c r="N33"/>
  <c r="N34"/>
  <c r="N35"/>
  <c r="N36"/>
  <c r="N37"/>
  <c r="N38"/>
  <c r="N39"/>
  <c r="N10"/>
</calcChain>
</file>

<file path=xl/sharedStrings.xml><?xml version="1.0" encoding="utf-8"?>
<sst xmlns="http://schemas.openxmlformats.org/spreadsheetml/2006/main" count="158" uniqueCount="75">
  <si>
    <t/>
  </si>
  <si>
    <t>910</t>
  </si>
  <si>
    <t>Доходы бюджета — всего</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</si>
  <si>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</si>
  <si>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</si>
  <si>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(перерасчеты, недоимка и задолженность по соответствующему платежу, в том числе по отмененному)</t>
  </si>
  <si>
    <t>1010201001</t>
  </si>
  <si>
    <t>1000</t>
  </si>
  <si>
    <t>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</si>
  <si>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</si>
  <si>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</si>
  <si>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2100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</si>
  <si>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</si>
  <si>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3000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</si>
  <si>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(перерасчеты, недоимка и задолженность по соответствующему платежу, в том числе по отмененному)</t>
  </si>
  <si>
    <t>1010202001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</si>
  <si>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</si>
  <si>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</si>
  <si>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(перерасчеты, недоимка и задолженность по соответствующему платежу, в том числе по отмененному)</t>
  </si>
  <si>
    <t>1010203001</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</si>
  <si>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</si>
  <si>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</si>
  <si>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t>
  </si>
  <si>
    <t>1030223001</t>
  </si>
  <si>
    <t>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</si>
  <si>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t>
  </si>
  <si>
    <t>1030224001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</si>
  <si>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t>
  </si>
  <si>
    <t>1030225001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</si>
  <si>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t>
  </si>
  <si>
    <t>1030226001</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</si>
  <si>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</si>
  <si>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1050301001</t>
  </si>
  <si>
    <t>Налог на имущество физических лиц, взимаемый по ставкам, применяемым к объектам налогообложения, расположенным в границах городских поселений (перерасчеты, недоимка и задолженность по соответствующему платежу, в том числе по отмененному)</t>
  </si>
  <si>
    <t>1060103013</t>
  </si>
  <si>
    <t>Налог на имущество физических лиц, взимаемый по ставкам, применяемым к объектам налогообложения, расположенным в границах городских поселений (пени по соответствующему платежу)</t>
  </si>
  <si>
    <t>Земельный налог с организаций, обладающих земельным участком, расположенным в границах городских поселений (перерасчеты, недоимка и задолженность по соответствующему платежу, в том числе по отмененному)</t>
  </si>
  <si>
    <t>1060603313</t>
  </si>
  <si>
    <t>Земельный налог с организаций, обладающих земельным участком, расположенным в границах городских поселений (пени по соответствующему платежу)</t>
  </si>
  <si>
    <t>Земельный налог с физических лиц, обладающих земельным участком, расположенным в границах городских поселений (перерасчеты, недоимка и задолженность по соответствующему платежу, в том числе по отмененному)</t>
  </si>
  <si>
    <t>1060604313</t>
  </si>
  <si>
    <t>Земельный налог с физических лиц, обладающих земельным участком, расположенным в границах городских поселений (пени по соответствующему платежу)</t>
  </si>
  <si>
    <t>Земельный налог с физических лиц,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</si>
  <si>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00000</t>
  </si>
  <si>
    <t>1110501313</t>
  </si>
  <si>
    <t>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</si>
  <si>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00000</t>
  </si>
  <si>
    <t>1110904513</t>
  </si>
  <si>
    <t>Прочие доходы от компенсации затрат бюджетов городских поселений 0005</t>
  </si>
  <si>
    <t>1130299513</t>
  </si>
  <si>
    <t>0005</t>
  </si>
  <si>
    <t>130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</si>
  <si>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00000</t>
  </si>
  <si>
    <t>1140601313</t>
  </si>
  <si>
    <t>430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</si>
  <si>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 00000</t>
  </si>
  <si>
    <t>1165104002</t>
  </si>
  <si>
    <t>140</t>
  </si>
  <si>
    <t>Субвенции бюджетам городских поселений на выполнение передаваемых полномочий субъектов Российской Федерации Субвенции бюджетам городских поселений на выполнение передаваемых полномочий субъектов Российской Федерации (федеральные казенные учреждения) Субвенции бюджетам городских поселений на выполнение передаваемых полномочий субъектов Российской Федерации (федеральные казенные учреждения)</t>
  </si>
  <si>
    <t>2023002413</t>
  </si>
  <si>
    <t>7715</t>
  </si>
  <si>
    <t>151</t>
  </si>
  <si>
    <t>Прочие межбюджетные трансферты, передаваемые бюджетам городских поселений Прочие межбюджетные трансферты, передаваемые бюджетам городских поселений Прочие межбюджетные трансферты, передаваемые бюджетам городских поселений</t>
  </si>
  <si>
    <t>2024999913</t>
  </si>
  <si>
    <t>8019</t>
  </si>
  <si>
    <t>Утверждено плановых сметных назначений, руб.</t>
  </si>
  <si>
    <t>Исполнено, руб</t>
  </si>
  <si>
    <t>Код бюджетной классификации</t>
  </si>
  <si>
    <t>% выполнения</t>
  </si>
  <si>
    <t>Приложение 1</t>
  </si>
  <si>
    <t xml:space="preserve">  к Решению Совета депутатов</t>
  </si>
  <si>
    <t>городского поселения Чамзинка</t>
  </si>
  <si>
    <t>"Об исполнении бюджета городского</t>
  </si>
  <si>
    <t>поселения Чамзинка за 1 полугодие 2017 года"</t>
  </si>
  <si>
    <t>№35 от 31.07.2017 г</t>
  </si>
</sst>
</file>

<file path=xl/styles.xml><?xml version="1.0" encoding="utf-8"?>
<styleSheet xmlns="http://schemas.openxmlformats.org/spreadsheetml/2006/main">
  <numFmts count="3">
    <numFmt numFmtId="165" formatCode="000"/>
    <numFmt numFmtId="166" formatCode="[=0]&quot;-&quot;;General"/>
    <numFmt numFmtId="174" formatCode="0.0"/>
  </numFmts>
  <fonts count="5">
    <font>
      <sz val="8"/>
      <name val="Arial"/>
    </font>
    <font>
      <sz val="8"/>
      <name val="Arial"/>
      <family val="2"/>
    </font>
    <font>
      <sz val="9"/>
      <name val="Arial"/>
      <family val="2"/>
    </font>
    <font>
      <b/>
      <sz val="8"/>
      <name val="Arial"/>
      <family val="2"/>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applyAlignment="1">
      <alignment horizontal="left"/>
    </xf>
    <xf numFmtId="1" fontId="0" fillId="0" borderId="1" xfId="0" applyNumberFormat="1" applyBorder="1" applyAlignment="1">
      <alignment horizontal="center" vertical="top"/>
    </xf>
    <xf numFmtId="0" fontId="0" fillId="0" borderId="0" xfId="0" applyAlignment="1">
      <alignment horizontal="left" vertical="top"/>
    </xf>
    <xf numFmtId="165" fontId="0" fillId="0" borderId="6" xfId="0" applyNumberFormat="1"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left" vertical="top"/>
    </xf>
    <xf numFmtId="0" fontId="0" fillId="0" borderId="2" xfId="0" applyBorder="1" applyAlignment="1">
      <alignment horizontal="left" vertical="top"/>
    </xf>
    <xf numFmtId="0" fontId="0" fillId="0" borderId="10" xfId="0" applyBorder="1" applyAlignment="1">
      <alignment horizontal="left" vertical="top"/>
    </xf>
    <xf numFmtId="0" fontId="0" fillId="0" borderId="16" xfId="0" applyBorder="1" applyAlignment="1">
      <alignment horizontal="left"/>
    </xf>
    <xf numFmtId="1" fontId="0" fillId="0" borderId="18" xfId="0" applyNumberFormat="1" applyBorder="1" applyAlignment="1">
      <alignment horizontal="center" vertical="top"/>
    </xf>
    <xf numFmtId="0" fontId="0" fillId="0" borderId="1" xfId="0" applyBorder="1" applyAlignment="1">
      <alignment horizontal="center" vertical="center"/>
    </xf>
    <xf numFmtId="0" fontId="1" fillId="0" borderId="4" xfId="0" applyFont="1" applyBorder="1" applyAlignment="1">
      <alignment horizontal="left" vertical="top" indent="2"/>
    </xf>
    <xf numFmtId="0" fontId="0" fillId="0" borderId="2" xfId="0" applyBorder="1" applyAlignment="1">
      <alignment horizontal="left" vertical="top"/>
    </xf>
    <xf numFmtId="0" fontId="0" fillId="0" borderId="15" xfId="0" applyBorder="1" applyAlignment="1">
      <alignment horizontal="left"/>
    </xf>
    <xf numFmtId="0" fontId="0" fillId="0" borderId="16" xfId="0" applyBorder="1" applyAlignment="1">
      <alignment horizontal="left"/>
    </xf>
    <xf numFmtId="0" fontId="2" fillId="0" borderId="17" xfId="0" applyFont="1" applyBorder="1" applyAlignment="1">
      <alignment horizontal="center" vertical="top"/>
    </xf>
    <xf numFmtId="1" fontId="0" fillId="0" borderId="18" xfId="0" applyNumberFormat="1" applyBorder="1" applyAlignment="1">
      <alignment horizontal="center" vertical="top"/>
    </xf>
    <xf numFmtId="0" fontId="2" fillId="0" borderId="23" xfId="0" applyFont="1" applyBorder="1" applyAlignment="1">
      <alignment horizontal="center" vertical="top"/>
    </xf>
    <xf numFmtId="0" fontId="2" fillId="0" borderId="24" xfId="0" applyFont="1" applyBorder="1" applyAlignment="1">
      <alignment horizontal="center" vertical="top"/>
    </xf>
    <xf numFmtId="0" fontId="2" fillId="0" borderId="18" xfId="0" applyFont="1" applyBorder="1" applyAlignment="1">
      <alignment horizontal="left" vertical="top"/>
    </xf>
    <xf numFmtId="0" fontId="2" fillId="0" borderId="25" xfId="0" applyFont="1" applyBorder="1" applyAlignment="1">
      <alignment horizontal="left" vertical="top"/>
    </xf>
    <xf numFmtId="0" fontId="2" fillId="0" borderId="26" xfId="0" applyFont="1" applyBorder="1" applyAlignment="1">
      <alignment horizontal="left" vertical="top"/>
    </xf>
    <xf numFmtId="1" fontId="0" fillId="0" borderId="27" xfId="0" applyNumberFormat="1" applyBorder="1" applyAlignment="1">
      <alignment horizontal="center" vertical="top"/>
    </xf>
    <xf numFmtId="1" fontId="0" fillId="0" borderId="28" xfId="0" applyNumberFormat="1" applyBorder="1" applyAlignment="1">
      <alignment horizontal="center" vertical="top"/>
    </xf>
    <xf numFmtId="1" fontId="0" fillId="0" borderId="22" xfId="0" applyNumberFormat="1" applyBorder="1" applyAlignment="1">
      <alignment horizontal="center" vertical="top"/>
    </xf>
    <xf numFmtId="1" fontId="0" fillId="0" borderId="25" xfId="0" applyNumberFormat="1" applyBorder="1" applyAlignment="1">
      <alignment horizontal="center" vertical="top"/>
    </xf>
    <xf numFmtId="1" fontId="0" fillId="0" borderId="21" xfId="0" applyNumberFormat="1" applyBorder="1" applyAlignment="1">
      <alignment horizontal="center" vertical="top"/>
    </xf>
    <xf numFmtId="0" fontId="0" fillId="2" borderId="11" xfId="0" applyFill="1" applyBorder="1" applyAlignment="1">
      <alignment horizontal="left" vertical="top" wrapText="1" indent="2"/>
    </xf>
    <xf numFmtId="0" fontId="0" fillId="2" borderId="1" xfId="0" applyFill="1" applyBorder="1" applyAlignment="1">
      <alignment horizontal="left" vertical="top"/>
    </xf>
    <xf numFmtId="0" fontId="0" fillId="2" borderId="12" xfId="0" applyFill="1" applyBorder="1" applyAlignment="1">
      <alignment horizontal="center" vertical="top"/>
    </xf>
    <xf numFmtId="0" fontId="0" fillId="2" borderId="13" xfId="0" applyFill="1" applyBorder="1" applyAlignment="1">
      <alignment horizontal="center" vertical="top"/>
    </xf>
    <xf numFmtId="0" fontId="0" fillId="2" borderId="13" xfId="0" applyFill="1" applyBorder="1" applyAlignment="1">
      <alignment horizontal="center" vertical="top"/>
    </xf>
    <xf numFmtId="0" fontId="0" fillId="2" borderId="14" xfId="0" applyFill="1" applyBorder="1" applyAlignment="1">
      <alignment horizontal="center" vertical="top"/>
    </xf>
    <xf numFmtId="4" fontId="0" fillId="2" borderId="1" xfId="0" applyNumberFormat="1" applyFill="1" applyBorder="1" applyAlignment="1">
      <alignment horizontal="right" vertical="top"/>
    </xf>
    <xf numFmtId="0" fontId="0" fillId="2" borderId="1" xfId="0" applyFill="1" applyBorder="1" applyAlignment="1">
      <alignment horizontal="right" vertical="top"/>
    </xf>
    <xf numFmtId="2" fontId="0" fillId="2" borderId="1" xfId="0" applyNumberFormat="1" applyFill="1" applyBorder="1" applyAlignment="1">
      <alignment horizontal="right" vertical="top"/>
    </xf>
    <xf numFmtId="4" fontId="0" fillId="2" borderId="7" xfId="0" applyNumberFormat="1" applyFill="1" applyBorder="1" applyAlignment="1">
      <alignment horizontal="right" vertical="top"/>
    </xf>
    <xf numFmtId="0" fontId="0" fillId="2" borderId="5" xfId="0" applyFill="1" applyBorder="1" applyAlignment="1">
      <alignment horizontal="left" vertical="top"/>
    </xf>
    <xf numFmtId="0" fontId="3" fillId="0" borderId="1" xfId="0" applyFont="1" applyBorder="1" applyAlignment="1">
      <alignment horizontal="center" vertical="center" wrapText="1"/>
    </xf>
    <xf numFmtId="0" fontId="3" fillId="0" borderId="18" xfId="0" applyFont="1" applyBorder="1" applyAlignment="1">
      <alignment horizontal="center" vertical="center" wrapText="1"/>
    </xf>
    <xf numFmtId="4" fontId="0" fillId="2" borderId="23" xfId="0" applyNumberFormat="1" applyFill="1" applyBorder="1" applyAlignment="1">
      <alignment horizontal="right" vertical="top"/>
    </xf>
    <xf numFmtId="0" fontId="0" fillId="2" borderId="20" xfId="0" applyFill="1" applyBorder="1" applyAlignment="1">
      <alignment horizontal="left" vertical="top"/>
    </xf>
    <xf numFmtId="4" fontId="0" fillId="2" borderId="18" xfId="0" applyNumberFormat="1" applyFill="1" applyBorder="1" applyAlignment="1">
      <alignment horizontal="right" vertical="top"/>
    </xf>
    <xf numFmtId="2" fontId="0" fillId="2" borderId="18" xfId="0" applyNumberFormat="1" applyFill="1" applyBorder="1" applyAlignment="1">
      <alignment horizontal="right" vertical="top"/>
    </xf>
    <xf numFmtId="166" fontId="0" fillId="2" borderId="18" xfId="0" applyNumberFormat="1" applyFill="1" applyBorder="1" applyAlignment="1">
      <alignment horizontal="right" vertical="top"/>
    </xf>
    <xf numFmtId="0" fontId="0" fillId="0" borderId="29" xfId="0" applyBorder="1" applyAlignment="1">
      <alignment horizontal="left"/>
    </xf>
    <xf numFmtId="0" fontId="3" fillId="0" borderId="4" xfId="0" applyFont="1" applyBorder="1" applyAlignment="1">
      <alignment horizontal="center" vertical="center" wrapText="1"/>
    </xf>
    <xf numFmtId="0" fontId="4" fillId="0" borderId="3" xfId="0" applyFont="1" applyBorder="1" applyAlignment="1">
      <alignment horizontal="left"/>
    </xf>
    <xf numFmtId="0" fontId="0" fillId="0" borderId="18" xfId="0" applyBorder="1" applyAlignment="1">
      <alignment horizontal="center" vertical="center"/>
    </xf>
    <xf numFmtId="0" fontId="3" fillId="0" borderId="15" xfId="0" applyFont="1" applyBorder="1" applyAlignment="1">
      <alignment horizontal="center" vertical="center" wrapText="1"/>
    </xf>
    <xf numFmtId="1" fontId="0" fillId="0" borderId="19" xfId="0" applyNumberFormat="1" applyBorder="1" applyAlignment="1">
      <alignment horizontal="center" vertical="top"/>
    </xf>
    <xf numFmtId="0" fontId="0" fillId="0" borderId="29" xfId="0" applyBorder="1" applyAlignment="1">
      <alignment horizontal="center" vertical="center" wrapText="1"/>
    </xf>
    <xf numFmtId="174" fontId="0" fillId="0" borderId="29" xfId="0" applyNumberFormat="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O40"/>
  <sheetViews>
    <sheetView tabSelected="1" workbookViewId="0">
      <selection activeCell="E8" sqref="E8:K8"/>
    </sheetView>
  </sheetViews>
  <sheetFormatPr defaultColWidth="10.5" defaultRowHeight="11.45" customHeight="1" outlineLevelRow="1"/>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2" width="16.5" style="1" customWidth="1"/>
    <col min="13" max="13" width="15.5" style="1" customWidth="1"/>
    <col min="14" max="14" width="15.83203125" style="1" customWidth="1"/>
    <col min="15" max="15" width="18.5" style="1" customWidth="1"/>
  </cols>
  <sheetData>
    <row r="1" spans="1:14" ht="11.45" customHeight="1">
      <c r="L1" s="48" t="s">
        <v>69</v>
      </c>
      <c r="M1" s="48"/>
    </row>
    <row r="2" spans="1:14" ht="11.45" customHeight="1">
      <c r="L2" s="48" t="s">
        <v>70</v>
      </c>
      <c r="M2" s="48"/>
    </row>
    <row r="3" spans="1:14" ht="11.45" customHeight="1">
      <c r="L3" s="48" t="s">
        <v>71</v>
      </c>
      <c r="M3" s="48"/>
    </row>
    <row r="4" spans="1:14" ht="11.45" customHeight="1">
      <c r="L4" s="48" t="s">
        <v>74</v>
      </c>
      <c r="M4" s="48"/>
    </row>
    <row r="5" spans="1:14" ht="11.45" customHeight="1">
      <c r="L5" s="48" t="s">
        <v>72</v>
      </c>
      <c r="M5" s="48"/>
    </row>
    <row r="6" spans="1:14" ht="11.45" customHeight="1">
      <c r="L6" s="48" t="s">
        <v>73</v>
      </c>
      <c r="M6" s="48"/>
    </row>
    <row r="8" spans="1:14" ht="52.5" customHeight="1">
      <c r="A8" s="11"/>
      <c r="B8" s="11"/>
      <c r="C8" s="49"/>
      <c r="D8" s="52"/>
      <c r="E8" s="50" t="s">
        <v>67</v>
      </c>
      <c r="F8" s="47"/>
      <c r="G8" s="47"/>
      <c r="H8" s="47"/>
      <c r="I8" s="47"/>
      <c r="J8" s="47"/>
      <c r="K8" s="47"/>
      <c r="L8" s="39" t="s">
        <v>65</v>
      </c>
      <c r="M8" s="40" t="s">
        <v>66</v>
      </c>
      <c r="N8" s="39" t="s">
        <v>68</v>
      </c>
    </row>
    <row r="9" spans="1:14" ht="11.1" customHeight="1" thickBot="1">
      <c r="A9" s="17">
        <v>1</v>
      </c>
      <c r="B9" s="26"/>
      <c r="C9" s="27"/>
      <c r="D9" s="51">
        <v>2</v>
      </c>
      <c r="E9" s="23">
        <v>3</v>
      </c>
      <c r="F9" s="24"/>
      <c r="G9" s="24"/>
      <c r="H9" s="24"/>
      <c r="I9" s="24"/>
      <c r="J9" s="24"/>
      <c r="K9" s="25"/>
      <c r="L9" s="2">
        <v>4</v>
      </c>
      <c r="M9" s="10">
        <v>5</v>
      </c>
      <c r="N9" s="46"/>
    </row>
    <row r="10" spans="1:14" s="3" customFormat="1" ht="12" customHeight="1">
      <c r="A10" s="20" t="s">
        <v>2</v>
      </c>
      <c r="B10" s="21"/>
      <c r="C10" s="22"/>
      <c r="D10" s="4">
        <v>10</v>
      </c>
      <c r="E10" s="18" t="s">
        <v>3</v>
      </c>
      <c r="F10" s="19"/>
      <c r="G10" s="19"/>
      <c r="H10" s="19"/>
      <c r="I10" s="19"/>
      <c r="J10" s="19"/>
      <c r="K10" s="16"/>
      <c r="L10" s="37">
        <v>40467400</v>
      </c>
      <c r="M10" s="41">
        <v>23213242.949999999</v>
      </c>
      <c r="N10" s="53">
        <f>M10/L10*100</f>
        <v>57.362822790690785</v>
      </c>
    </row>
    <row r="11" spans="1:14" s="1" customFormat="1" ht="11.1" customHeight="1">
      <c r="A11" s="12" t="s">
        <v>4</v>
      </c>
      <c r="B11" s="12"/>
      <c r="C11" s="12"/>
      <c r="D11" s="5"/>
      <c r="E11" s="6"/>
      <c r="F11" s="13"/>
      <c r="G11" s="13"/>
      <c r="H11" s="13"/>
      <c r="I11" s="13"/>
      <c r="J11" s="7"/>
      <c r="K11" s="8"/>
      <c r="L11" s="38"/>
      <c r="M11" s="42"/>
      <c r="N11" s="53"/>
    </row>
    <row r="12" spans="1:14" s="3" customFormat="1" ht="132.94999999999999" customHeight="1" outlineLevel="1">
      <c r="A12" s="28" t="s">
        <v>5</v>
      </c>
      <c r="B12" s="28"/>
      <c r="C12" s="28"/>
      <c r="D12" s="29"/>
      <c r="E12" s="30" t="s">
        <v>1</v>
      </c>
      <c r="F12" s="31" t="s">
        <v>6</v>
      </c>
      <c r="G12" s="31"/>
      <c r="H12" s="31"/>
      <c r="I12" s="31"/>
      <c r="J12" s="32" t="s">
        <v>7</v>
      </c>
      <c r="K12" s="33" t="s">
        <v>8</v>
      </c>
      <c r="L12" s="34">
        <v>22799800</v>
      </c>
      <c r="M12" s="43">
        <v>11575394.15</v>
      </c>
      <c r="N12" s="53">
        <f t="shared" ref="N12:N39" si="0">M12/L12*100</f>
        <v>50.769717936122248</v>
      </c>
    </row>
    <row r="13" spans="1:14" s="3" customFormat="1" ht="99.95" customHeight="1" outlineLevel="1">
      <c r="A13" s="28" t="s">
        <v>10</v>
      </c>
      <c r="B13" s="28"/>
      <c r="C13" s="28"/>
      <c r="D13" s="29"/>
      <c r="E13" s="30" t="s">
        <v>1</v>
      </c>
      <c r="F13" s="31" t="s">
        <v>6</v>
      </c>
      <c r="G13" s="31"/>
      <c r="H13" s="31"/>
      <c r="I13" s="31"/>
      <c r="J13" s="32" t="s">
        <v>11</v>
      </c>
      <c r="K13" s="33" t="s">
        <v>8</v>
      </c>
      <c r="L13" s="34">
        <v>200000</v>
      </c>
      <c r="M13" s="43">
        <v>194198.14</v>
      </c>
      <c r="N13" s="53">
        <f t="shared" si="0"/>
        <v>97.099070000000012</v>
      </c>
    </row>
    <row r="14" spans="1:14" s="3" customFormat="1" ht="132.94999999999999" customHeight="1" outlineLevel="1">
      <c r="A14" s="28" t="s">
        <v>12</v>
      </c>
      <c r="B14" s="28"/>
      <c r="C14" s="28"/>
      <c r="D14" s="29"/>
      <c r="E14" s="30" t="s">
        <v>1</v>
      </c>
      <c r="F14" s="31" t="s">
        <v>6</v>
      </c>
      <c r="G14" s="31"/>
      <c r="H14" s="31"/>
      <c r="I14" s="31"/>
      <c r="J14" s="32" t="s">
        <v>13</v>
      </c>
      <c r="K14" s="33" t="s">
        <v>8</v>
      </c>
      <c r="L14" s="34">
        <v>6900</v>
      </c>
      <c r="M14" s="43">
        <v>137449.37</v>
      </c>
      <c r="N14" s="53">
        <f t="shared" si="0"/>
        <v>1992.0198550724638</v>
      </c>
    </row>
    <row r="15" spans="1:14" s="3" customFormat="1" ht="177" customHeight="1" outlineLevel="1">
      <c r="A15" s="28" t="s">
        <v>14</v>
      </c>
      <c r="B15" s="28"/>
      <c r="C15" s="28"/>
      <c r="D15" s="29"/>
      <c r="E15" s="30" t="s">
        <v>1</v>
      </c>
      <c r="F15" s="31" t="s">
        <v>15</v>
      </c>
      <c r="G15" s="31"/>
      <c r="H15" s="31"/>
      <c r="I15" s="31"/>
      <c r="J15" s="32" t="s">
        <v>7</v>
      </c>
      <c r="K15" s="33" t="s">
        <v>8</v>
      </c>
      <c r="L15" s="34">
        <v>40000</v>
      </c>
      <c r="M15" s="43">
        <v>41799.11</v>
      </c>
      <c r="N15" s="53">
        <f t="shared" si="0"/>
        <v>104.49777499999999</v>
      </c>
    </row>
    <row r="16" spans="1:14" s="3" customFormat="1" ht="155.1" customHeight="1" outlineLevel="1">
      <c r="A16" s="28" t="s">
        <v>16</v>
      </c>
      <c r="B16" s="28"/>
      <c r="C16" s="28"/>
      <c r="D16" s="29"/>
      <c r="E16" s="30" t="s">
        <v>1</v>
      </c>
      <c r="F16" s="31" t="s">
        <v>15</v>
      </c>
      <c r="G16" s="31"/>
      <c r="H16" s="31"/>
      <c r="I16" s="31"/>
      <c r="J16" s="32" t="s">
        <v>11</v>
      </c>
      <c r="K16" s="33" t="s">
        <v>8</v>
      </c>
      <c r="L16" s="35" t="s">
        <v>9</v>
      </c>
      <c r="M16" s="44">
        <v>90.53</v>
      </c>
      <c r="N16" s="53" t="e">
        <f t="shared" si="0"/>
        <v>#VALUE!</v>
      </c>
    </row>
    <row r="17" spans="1:14" s="3" customFormat="1" ht="188.1" customHeight="1" outlineLevel="1">
      <c r="A17" s="28" t="s">
        <v>17</v>
      </c>
      <c r="B17" s="28"/>
      <c r="C17" s="28"/>
      <c r="D17" s="29"/>
      <c r="E17" s="30" t="s">
        <v>1</v>
      </c>
      <c r="F17" s="31" t="s">
        <v>15</v>
      </c>
      <c r="G17" s="31"/>
      <c r="H17" s="31"/>
      <c r="I17" s="31"/>
      <c r="J17" s="32" t="s">
        <v>13</v>
      </c>
      <c r="K17" s="33" t="s">
        <v>8</v>
      </c>
      <c r="L17" s="35" t="s">
        <v>9</v>
      </c>
      <c r="M17" s="44">
        <v>100</v>
      </c>
      <c r="N17" s="53" t="e">
        <f t="shared" si="0"/>
        <v>#VALUE!</v>
      </c>
    </row>
    <row r="18" spans="1:14" s="3" customFormat="1" ht="89.1" customHeight="1" outlineLevel="1">
      <c r="A18" s="28" t="s">
        <v>18</v>
      </c>
      <c r="B18" s="28"/>
      <c r="C18" s="28"/>
      <c r="D18" s="29"/>
      <c r="E18" s="30" t="s">
        <v>1</v>
      </c>
      <c r="F18" s="31" t="s">
        <v>19</v>
      </c>
      <c r="G18" s="31"/>
      <c r="H18" s="31"/>
      <c r="I18" s="31"/>
      <c r="J18" s="32" t="s">
        <v>7</v>
      </c>
      <c r="K18" s="33" t="s">
        <v>8</v>
      </c>
      <c r="L18" s="35" t="s">
        <v>9</v>
      </c>
      <c r="M18" s="43">
        <v>24624.69</v>
      </c>
      <c r="N18" s="53" t="e">
        <f t="shared" si="0"/>
        <v>#VALUE!</v>
      </c>
    </row>
    <row r="19" spans="1:14" s="3" customFormat="1" ht="66.95" customHeight="1" outlineLevel="1">
      <c r="A19" s="28" t="s">
        <v>20</v>
      </c>
      <c r="B19" s="28"/>
      <c r="C19" s="28"/>
      <c r="D19" s="29"/>
      <c r="E19" s="30" t="s">
        <v>1</v>
      </c>
      <c r="F19" s="31" t="s">
        <v>19</v>
      </c>
      <c r="G19" s="31"/>
      <c r="H19" s="31"/>
      <c r="I19" s="31"/>
      <c r="J19" s="32" t="s">
        <v>11</v>
      </c>
      <c r="K19" s="33" t="s">
        <v>8</v>
      </c>
      <c r="L19" s="34">
        <v>7213600</v>
      </c>
      <c r="M19" s="43">
        <v>7214290.8499999996</v>
      </c>
      <c r="N19" s="53">
        <f t="shared" si="0"/>
        <v>100.0095770489076</v>
      </c>
    </row>
    <row r="20" spans="1:14" s="3" customFormat="1" ht="99.95" customHeight="1" outlineLevel="1">
      <c r="A20" s="28" t="s">
        <v>21</v>
      </c>
      <c r="B20" s="28"/>
      <c r="C20" s="28"/>
      <c r="D20" s="29"/>
      <c r="E20" s="30" t="s">
        <v>1</v>
      </c>
      <c r="F20" s="31" t="s">
        <v>19</v>
      </c>
      <c r="G20" s="31"/>
      <c r="H20" s="31"/>
      <c r="I20" s="31"/>
      <c r="J20" s="32" t="s">
        <v>13</v>
      </c>
      <c r="K20" s="33" t="s">
        <v>8</v>
      </c>
      <c r="L20" s="35" t="s">
        <v>9</v>
      </c>
      <c r="M20" s="44">
        <v>-411.3</v>
      </c>
      <c r="N20" s="53" t="e">
        <f t="shared" si="0"/>
        <v>#VALUE!</v>
      </c>
    </row>
    <row r="21" spans="1:14" s="3" customFormat="1" ht="89.1" customHeight="1" outlineLevel="1">
      <c r="A21" s="28" t="s">
        <v>22</v>
      </c>
      <c r="B21" s="28"/>
      <c r="C21" s="28"/>
      <c r="D21" s="29"/>
      <c r="E21" s="30" t="s">
        <v>1</v>
      </c>
      <c r="F21" s="31" t="s">
        <v>23</v>
      </c>
      <c r="G21" s="31"/>
      <c r="H21" s="31"/>
      <c r="I21" s="31"/>
      <c r="J21" s="32" t="s">
        <v>24</v>
      </c>
      <c r="K21" s="33" t="s">
        <v>8</v>
      </c>
      <c r="L21" s="34">
        <v>320000</v>
      </c>
      <c r="M21" s="43">
        <v>221679.34</v>
      </c>
      <c r="N21" s="53">
        <f t="shared" si="0"/>
        <v>69.274793750000001</v>
      </c>
    </row>
    <row r="22" spans="1:14" s="3" customFormat="1" ht="111" customHeight="1" outlineLevel="1">
      <c r="A22" s="28" t="s">
        <v>25</v>
      </c>
      <c r="B22" s="28"/>
      <c r="C22" s="28"/>
      <c r="D22" s="29"/>
      <c r="E22" s="30" t="s">
        <v>1</v>
      </c>
      <c r="F22" s="31" t="s">
        <v>26</v>
      </c>
      <c r="G22" s="31"/>
      <c r="H22" s="31"/>
      <c r="I22" s="31"/>
      <c r="J22" s="32" t="s">
        <v>24</v>
      </c>
      <c r="K22" s="33" t="s">
        <v>8</v>
      </c>
      <c r="L22" s="34">
        <v>10000</v>
      </c>
      <c r="M22" s="43">
        <v>2409.35</v>
      </c>
      <c r="N22" s="53">
        <f t="shared" si="0"/>
        <v>24.093499999999999</v>
      </c>
    </row>
    <row r="23" spans="1:14" s="3" customFormat="1" ht="89.1" customHeight="1" outlineLevel="1">
      <c r="A23" s="28" t="s">
        <v>27</v>
      </c>
      <c r="B23" s="28"/>
      <c r="C23" s="28"/>
      <c r="D23" s="29"/>
      <c r="E23" s="30" t="s">
        <v>1</v>
      </c>
      <c r="F23" s="31" t="s">
        <v>28</v>
      </c>
      <c r="G23" s="31"/>
      <c r="H23" s="31"/>
      <c r="I23" s="31"/>
      <c r="J23" s="32" t="s">
        <v>24</v>
      </c>
      <c r="K23" s="33" t="s">
        <v>8</v>
      </c>
      <c r="L23" s="34">
        <v>782600</v>
      </c>
      <c r="M23" s="43">
        <v>382209.54</v>
      </c>
      <c r="N23" s="53">
        <f t="shared" si="0"/>
        <v>48.838428315870175</v>
      </c>
    </row>
    <row r="24" spans="1:14" s="3" customFormat="1" ht="89.1" customHeight="1" outlineLevel="1">
      <c r="A24" s="28" t="s">
        <v>29</v>
      </c>
      <c r="B24" s="28"/>
      <c r="C24" s="28"/>
      <c r="D24" s="29"/>
      <c r="E24" s="30" t="s">
        <v>1</v>
      </c>
      <c r="F24" s="31" t="s">
        <v>30</v>
      </c>
      <c r="G24" s="31"/>
      <c r="H24" s="31"/>
      <c r="I24" s="31"/>
      <c r="J24" s="32" t="s">
        <v>24</v>
      </c>
      <c r="K24" s="33" t="s">
        <v>8</v>
      </c>
      <c r="L24" s="34">
        <v>2300</v>
      </c>
      <c r="M24" s="43">
        <v>-44964.13</v>
      </c>
      <c r="N24" s="53">
        <f t="shared" si="0"/>
        <v>-1954.9621739130434</v>
      </c>
    </row>
    <row r="25" spans="1:14" s="3" customFormat="1" ht="56.1" customHeight="1" outlineLevel="1">
      <c r="A25" s="28" t="s">
        <v>31</v>
      </c>
      <c r="B25" s="28"/>
      <c r="C25" s="28"/>
      <c r="D25" s="29"/>
      <c r="E25" s="30" t="s">
        <v>1</v>
      </c>
      <c r="F25" s="31" t="s">
        <v>32</v>
      </c>
      <c r="G25" s="31"/>
      <c r="H25" s="31"/>
      <c r="I25" s="31"/>
      <c r="J25" s="32" t="s">
        <v>13</v>
      </c>
      <c r="K25" s="33" t="s">
        <v>8</v>
      </c>
      <c r="L25" s="36">
        <v>900</v>
      </c>
      <c r="M25" s="45">
        <v>0</v>
      </c>
      <c r="N25" s="53">
        <f t="shared" si="0"/>
        <v>0</v>
      </c>
    </row>
    <row r="26" spans="1:14" s="3" customFormat="1" ht="89.1" customHeight="1" outlineLevel="1">
      <c r="A26" s="28" t="s">
        <v>33</v>
      </c>
      <c r="B26" s="28"/>
      <c r="C26" s="28"/>
      <c r="D26" s="29"/>
      <c r="E26" s="30" t="s">
        <v>1</v>
      </c>
      <c r="F26" s="31" t="s">
        <v>34</v>
      </c>
      <c r="G26" s="31"/>
      <c r="H26" s="31"/>
      <c r="I26" s="31"/>
      <c r="J26" s="32" t="s">
        <v>7</v>
      </c>
      <c r="K26" s="33" t="s">
        <v>8</v>
      </c>
      <c r="L26" s="34">
        <v>1754900</v>
      </c>
      <c r="M26" s="43">
        <v>63403.66</v>
      </c>
      <c r="N26" s="53">
        <f t="shared" si="0"/>
        <v>3.6129500256424869</v>
      </c>
    </row>
    <row r="27" spans="1:14" s="3" customFormat="1" ht="66.95" customHeight="1" outlineLevel="1">
      <c r="A27" s="28" t="s">
        <v>35</v>
      </c>
      <c r="B27" s="28"/>
      <c r="C27" s="28"/>
      <c r="D27" s="29"/>
      <c r="E27" s="30" t="s">
        <v>1</v>
      </c>
      <c r="F27" s="31" t="s">
        <v>34</v>
      </c>
      <c r="G27" s="31"/>
      <c r="H27" s="31"/>
      <c r="I27" s="31"/>
      <c r="J27" s="32" t="s">
        <v>11</v>
      </c>
      <c r="K27" s="33" t="s">
        <v>8</v>
      </c>
      <c r="L27" s="34">
        <v>100000</v>
      </c>
      <c r="M27" s="43">
        <v>4739.6400000000003</v>
      </c>
      <c r="N27" s="53">
        <f t="shared" si="0"/>
        <v>4.7396400000000005</v>
      </c>
    </row>
    <row r="28" spans="1:14" s="3" customFormat="1" ht="78" customHeight="1" outlineLevel="1">
      <c r="A28" s="28" t="s">
        <v>36</v>
      </c>
      <c r="B28" s="28"/>
      <c r="C28" s="28"/>
      <c r="D28" s="29"/>
      <c r="E28" s="30" t="s">
        <v>1</v>
      </c>
      <c r="F28" s="31" t="s">
        <v>37</v>
      </c>
      <c r="G28" s="31"/>
      <c r="H28" s="31"/>
      <c r="I28" s="31"/>
      <c r="J28" s="32" t="s">
        <v>7</v>
      </c>
      <c r="K28" s="33" t="s">
        <v>8</v>
      </c>
      <c r="L28" s="34">
        <v>3600000</v>
      </c>
      <c r="M28" s="43">
        <v>1766807.62</v>
      </c>
      <c r="N28" s="53">
        <f t="shared" si="0"/>
        <v>49.077989444444448</v>
      </c>
    </row>
    <row r="29" spans="1:14" s="3" customFormat="1" ht="56.1" customHeight="1" outlineLevel="1">
      <c r="A29" s="28" t="s">
        <v>38</v>
      </c>
      <c r="B29" s="28"/>
      <c r="C29" s="28"/>
      <c r="D29" s="29"/>
      <c r="E29" s="30" t="s">
        <v>1</v>
      </c>
      <c r="F29" s="31" t="s">
        <v>37</v>
      </c>
      <c r="G29" s="31"/>
      <c r="H29" s="31"/>
      <c r="I29" s="31"/>
      <c r="J29" s="32" t="s">
        <v>11</v>
      </c>
      <c r="K29" s="33" t="s">
        <v>8</v>
      </c>
      <c r="L29" s="34">
        <v>57000</v>
      </c>
      <c r="M29" s="43">
        <v>41908.78</v>
      </c>
      <c r="N29" s="53">
        <f t="shared" si="0"/>
        <v>73.524175438596487</v>
      </c>
    </row>
    <row r="30" spans="1:14" s="3" customFormat="1" ht="78" customHeight="1" outlineLevel="1">
      <c r="A30" s="28" t="s">
        <v>39</v>
      </c>
      <c r="B30" s="28"/>
      <c r="C30" s="28"/>
      <c r="D30" s="29"/>
      <c r="E30" s="30" t="s">
        <v>1</v>
      </c>
      <c r="F30" s="31" t="s">
        <v>40</v>
      </c>
      <c r="G30" s="31"/>
      <c r="H30" s="31"/>
      <c r="I30" s="31"/>
      <c r="J30" s="32" t="s">
        <v>7</v>
      </c>
      <c r="K30" s="33" t="s">
        <v>8</v>
      </c>
      <c r="L30" s="34">
        <v>1600000</v>
      </c>
      <c r="M30" s="43">
        <v>116713.74</v>
      </c>
      <c r="N30" s="53">
        <f t="shared" si="0"/>
        <v>7.294608750000001</v>
      </c>
    </row>
    <row r="31" spans="1:14" s="3" customFormat="1" ht="56.1" customHeight="1" outlineLevel="1">
      <c r="A31" s="28" t="s">
        <v>41</v>
      </c>
      <c r="B31" s="28"/>
      <c r="C31" s="28"/>
      <c r="D31" s="29"/>
      <c r="E31" s="30" t="s">
        <v>1</v>
      </c>
      <c r="F31" s="31" t="s">
        <v>40</v>
      </c>
      <c r="G31" s="31"/>
      <c r="H31" s="31"/>
      <c r="I31" s="31"/>
      <c r="J31" s="32" t="s">
        <v>11</v>
      </c>
      <c r="K31" s="33" t="s">
        <v>8</v>
      </c>
      <c r="L31" s="34">
        <v>51100</v>
      </c>
      <c r="M31" s="43">
        <v>5506.38</v>
      </c>
      <c r="N31" s="53">
        <f t="shared" si="0"/>
        <v>10.775694716242661</v>
      </c>
    </row>
    <row r="32" spans="1:14" s="3" customFormat="1" ht="89.1" customHeight="1" outlineLevel="1">
      <c r="A32" s="28" t="s">
        <v>42</v>
      </c>
      <c r="B32" s="28"/>
      <c r="C32" s="28"/>
      <c r="D32" s="29"/>
      <c r="E32" s="30" t="s">
        <v>1</v>
      </c>
      <c r="F32" s="31" t="s">
        <v>40</v>
      </c>
      <c r="G32" s="31"/>
      <c r="H32" s="31"/>
      <c r="I32" s="31"/>
      <c r="J32" s="32" t="s">
        <v>13</v>
      </c>
      <c r="K32" s="33" t="s">
        <v>8</v>
      </c>
      <c r="L32" s="34">
        <v>10000</v>
      </c>
      <c r="M32" s="45">
        <v>0</v>
      </c>
      <c r="N32" s="53">
        <f t="shared" si="0"/>
        <v>0</v>
      </c>
    </row>
    <row r="33" spans="1:14" s="3" customFormat="1" ht="99.95" customHeight="1" outlineLevel="1">
      <c r="A33" s="28" t="s">
        <v>43</v>
      </c>
      <c r="B33" s="28"/>
      <c r="C33" s="28"/>
      <c r="D33" s="29"/>
      <c r="E33" s="30" t="s">
        <v>1</v>
      </c>
      <c r="F33" s="31" t="s">
        <v>44</v>
      </c>
      <c r="G33" s="31"/>
      <c r="H33" s="31"/>
      <c r="I33" s="31"/>
      <c r="J33" s="32" t="s">
        <v>24</v>
      </c>
      <c r="K33" s="33" t="s">
        <v>45</v>
      </c>
      <c r="L33" s="34">
        <v>361900</v>
      </c>
      <c r="M33" s="43">
        <v>124997.12</v>
      </c>
      <c r="N33" s="53">
        <f t="shared" si="0"/>
        <v>34.539132357004696</v>
      </c>
    </row>
    <row r="34" spans="1:14" s="3" customFormat="1" ht="99.95" customHeight="1" outlineLevel="1">
      <c r="A34" s="28" t="s">
        <v>46</v>
      </c>
      <c r="B34" s="28"/>
      <c r="C34" s="28"/>
      <c r="D34" s="29"/>
      <c r="E34" s="30" t="s">
        <v>1</v>
      </c>
      <c r="F34" s="31" t="s">
        <v>47</v>
      </c>
      <c r="G34" s="31"/>
      <c r="H34" s="31"/>
      <c r="I34" s="31"/>
      <c r="J34" s="32" t="s">
        <v>24</v>
      </c>
      <c r="K34" s="33" t="s">
        <v>45</v>
      </c>
      <c r="L34" s="34">
        <v>314700</v>
      </c>
      <c r="M34" s="43">
        <v>98598.67</v>
      </c>
      <c r="N34" s="53">
        <f t="shared" si="0"/>
        <v>31.331004130918334</v>
      </c>
    </row>
    <row r="35" spans="1:14" s="3" customFormat="1" ht="21.95" customHeight="1" outlineLevel="1">
      <c r="A35" s="28" t="s">
        <v>48</v>
      </c>
      <c r="B35" s="28"/>
      <c r="C35" s="28"/>
      <c r="D35" s="29"/>
      <c r="E35" s="30" t="s">
        <v>1</v>
      </c>
      <c r="F35" s="31" t="s">
        <v>49</v>
      </c>
      <c r="G35" s="31"/>
      <c r="H35" s="31"/>
      <c r="I35" s="31"/>
      <c r="J35" s="32" t="s">
        <v>50</v>
      </c>
      <c r="K35" s="33" t="s">
        <v>51</v>
      </c>
      <c r="L35" s="34">
        <v>913100</v>
      </c>
      <c r="M35" s="43">
        <v>913118.83</v>
      </c>
      <c r="N35" s="53">
        <f t="shared" si="0"/>
        <v>100.00206220567298</v>
      </c>
    </row>
    <row r="36" spans="1:14" s="3" customFormat="1" ht="56.1" customHeight="1" outlineLevel="1">
      <c r="A36" s="28" t="s">
        <v>52</v>
      </c>
      <c r="B36" s="28"/>
      <c r="C36" s="28"/>
      <c r="D36" s="29"/>
      <c r="E36" s="30" t="s">
        <v>1</v>
      </c>
      <c r="F36" s="31" t="s">
        <v>53</v>
      </c>
      <c r="G36" s="31"/>
      <c r="H36" s="31"/>
      <c r="I36" s="31"/>
      <c r="J36" s="32" t="s">
        <v>24</v>
      </c>
      <c r="K36" s="33" t="s">
        <v>54</v>
      </c>
      <c r="L36" s="34">
        <v>298400</v>
      </c>
      <c r="M36" s="43">
        <v>298378.87</v>
      </c>
      <c r="N36" s="53">
        <f t="shared" si="0"/>
        <v>99.992918900804284</v>
      </c>
    </row>
    <row r="37" spans="1:14" s="3" customFormat="1" ht="66.95" customHeight="1" outlineLevel="1">
      <c r="A37" s="28" t="s">
        <v>55</v>
      </c>
      <c r="B37" s="28"/>
      <c r="C37" s="28"/>
      <c r="D37" s="29"/>
      <c r="E37" s="30" t="s">
        <v>1</v>
      </c>
      <c r="F37" s="31" t="s">
        <v>56</v>
      </c>
      <c r="G37" s="31"/>
      <c r="H37" s="31"/>
      <c r="I37" s="31"/>
      <c r="J37" s="32" t="s">
        <v>24</v>
      </c>
      <c r="K37" s="33" t="s">
        <v>57</v>
      </c>
      <c r="L37" s="34">
        <v>2000</v>
      </c>
      <c r="M37" s="43">
        <v>2000</v>
      </c>
      <c r="N37" s="53">
        <f t="shared" si="0"/>
        <v>100</v>
      </c>
    </row>
    <row r="38" spans="1:14" s="3" customFormat="1" ht="144" customHeight="1" outlineLevel="1">
      <c r="A38" s="28" t="s">
        <v>58</v>
      </c>
      <c r="B38" s="28"/>
      <c r="C38" s="28"/>
      <c r="D38" s="29"/>
      <c r="E38" s="30" t="s">
        <v>1</v>
      </c>
      <c r="F38" s="31" t="s">
        <v>59</v>
      </c>
      <c r="G38" s="31"/>
      <c r="H38" s="31"/>
      <c r="I38" s="31"/>
      <c r="J38" s="32" t="s">
        <v>60</v>
      </c>
      <c r="K38" s="33" t="s">
        <v>61</v>
      </c>
      <c r="L38" s="34">
        <v>2000</v>
      </c>
      <c r="M38" s="43">
        <v>2000</v>
      </c>
      <c r="N38" s="53">
        <f t="shared" si="0"/>
        <v>100</v>
      </c>
    </row>
    <row r="39" spans="1:14" s="3" customFormat="1" ht="89.1" customHeight="1" outlineLevel="1" thickBot="1">
      <c r="A39" s="28" t="s">
        <v>62</v>
      </c>
      <c r="B39" s="28"/>
      <c r="C39" s="28"/>
      <c r="D39" s="29"/>
      <c r="E39" s="30" t="s">
        <v>1</v>
      </c>
      <c r="F39" s="31" t="s">
        <v>63</v>
      </c>
      <c r="G39" s="31"/>
      <c r="H39" s="31"/>
      <c r="I39" s="31"/>
      <c r="J39" s="32" t="s">
        <v>64</v>
      </c>
      <c r="K39" s="33" t="s">
        <v>61</v>
      </c>
      <c r="L39" s="34">
        <v>26200</v>
      </c>
      <c r="M39" s="43">
        <v>26200</v>
      </c>
      <c r="N39" s="53">
        <f t="shared" si="0"/>
        <v>100</v>
      </c>
    </row>
    <row r="40" spans="1:14" s="1" customFormat="1" ht="11.1" customHeight="1">
      <c r="A40" s="14" t="s">
        <v>0</v>
      </c>
      <c r="B40" s="14"/>
      <c r="C40" s="14"/>
      <c r="D40" s="9"/>
      <c r="E40" s="15"/>
      <c r="F40" s="15"/>
      <c r="G40" s="15"/>
      <c r="H40" s="15"/>
      <c r="I40" s="15"/>
      <c r="J40" s="15"/>
      <c r="K40" s="9"/>
      <c r="L40" s="9"/>
      <c r="M40" s="9"/>
    </row>
  </sheetData>
  <mergeCells count="66">
    <mergeCell ref="A39:C39"/>
    <mergeCell ref="F39:I39"/>
    <mergeCell ref="A40:C40"/>
    <mergeCell ref="E40:J40"/>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F19:I19"/>
    <mergeCell ref="A20:C20"/>
    <mergeCell ref="F20:I20"/>
    <mergeCell ref="A21:C21"/>
    <mergeCell ref="F21:I21"/>
    <mergeCell ref="A22:C22"/>
    <mergeCell ref="F22:I22"/>
    <mergeCell ref="A23:C23"/>
    <mergeCell ref="F23:I23"/>
    <mergeCell ref="A14:C14"/>
    <mergeCell ref="F14:I14"/>
    <mergeCell ref="A15:C15"/>
    <mergeCell ref="F15:I15"/>
    <mergeCell ref="A16:C16"/>
    <mergeCell ref="F16:I16"/>
    <mergeCell ref="A17:C17"/>
    <mergeCell ref="F17:I17"/>
    <mergeCell ref="A18:C18"/>
    <mergeCell ref="F18:I18"/>
    <mergeCell ref="A9:C9"/>
    <mergeCell ref="E9:K9"/>
    <mergeCell ref="A10:C10"/>
    <mergeCell ref="E10:K10"/>
    <mergeCell ref="A11:C11"/>
    <mergeCell ref="F11:I11"/>
    <mergeCell ref="A12:C12"/>
    <mergeCell ref="F12:I12"/>
    <mergeCell ref="A13:C13"/>
    <mergeCell ref="F13:I13"/>
    <mergeCell ref="A8:C8"/>
    <mergeCell ref="E8:K8"/>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2017-08-08T08:29:46Z</cp:lastPrinted>
  <dcterms:modified xsi:type="dcterms:W3CDTF">2017-08-08T08:30:28Z</dcterms:modified>
</cp:coreProperties>
</file>